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USUARIO\Documents\CONTRATACION ALCB\FEBRERO\NILSON GUTIERREZ GARRIDO\"/>
    </mc:Choice>
  </mc:AlternateContent>
  <xr:revisionPtr revIDLastSave="0" documentId="8_{6F500F90-DC0A-466A-9586-851C99CCF45E}" xr6:coauthVersionLast="36" xr6:coauthVersionMax="36" xr10:uidLastSave="{00000000-0000-0000-0000-000000000000}"/>
  <bookViews>
    <workbookView xWindow="0" yWindow="0" windowWidth="12396" windowHeight="8868" xr2:uid="{00000000-000D-0000-FFFF-FFFF00000000}"/>
  </bookViews>
  <sheets>
    <sheet name="Sheet1" sheetId="1" r:id="rId1"/>
  </sheets>
  <calcPr calcId="179021"/>
  <extLst>
    <ext uri="GoogleSheetsCustomDataVersion2">
      <go:sheetsCustomData xmlns:go="http://customooxmlschemas.google.com/" r:id="rId5" roundtripDataChecksum="T8vto2fjsSEb82epyMG+99dPSww59Q2jOmvBQnK0/Dk="/>
    </ext>
  </extLst>
</workbook>
</file>

<file path=xl/calcChain.xml><?xml version="1.0" encoding="utf-8"?>
<calcChain xmlns="http://schemas.openxmlformats.org/spreadsheetml/2006/main">
  <c r="G30" i="1" l="1"/>
  <c r="G29" i="1"/>
  <c r="G28" i="1"/>
  <c r="G36" i="1" l="1"/>
  <c r="F36" i="1"/>
  <c r="E36" i="1"/>
</calcChain>
</file>

<file path=xl/sharedStrings.xml><?xml version="1.0" encoding="utf-8"?>
<sst xmlns="http://schemas.openxmlformats.org/spreadsheetml/2006/main" count="65" uniqueCount="57">
  <si>
    <t xml:space="preserve"> </t>
  </si>
  <si>
    <t>Código: GCO-GCI-F028
Versión: 04
Vigencia: 26 de julio de 2024 
Caso HOLA: 64148</t>
  </si>
  <si>
    <r>
      <rPr>
        <b/>
        <sz val="11"/>
        <color rgb="FF000000"/>
        <rFont val="Garamond"/>
      </rPr>
      <t xml:space="preserve">LA SECRETARÍA DISTRITAL DE GOBIERNO DE BOGOTÁ D.C. </t>
    </r>
    <r>
      <rPr>
        <b/>
        <sz val="11"/>
        <color rgb="FF7F7F7F"/>
        <rFont val="Garamond"/>
      </rPr>
      <t xml:space="preserve">/ </t>
    </r>
    <r>
      <rPr>
        <b/>
        <sz val="11"/>
        <color rgb="FF000000"/>
        <rFont val="Garamond"/>
      </rPr>
      <t>FONDO DE DESARROLLO LOCAL DE CIUDAD BOLIVAR</t>
    </r>
  </si>
  <si>
    <t>De acuerdo con lo establecido en el literal h) del numeral 4 del artículo 2 de la Ley 1150 de 2007 y el artículo 2.2.1.2.1.4.9 del Decreto 1082 de 2015, estos servicios se podrán contratar directamente con la persona que esté en capacidad de ejecutar el objeto de la contratación y que haya demostrado la idoneidad o la experiencia directamente relacionadas con las actividades a desarrollar.</t>
  </si>
  <si>
    <t>De conformidad con los requisitos señalados en los criterios para seleccionar al contratista del documento de estudios previos, se realiza la siguiente verificación:</t>
  </si>
  <si>
    <t>Titulo bachiller, técnico, tecnólogo, profesional y/o número de semestres aprobados</t>
  </si>
  <si>
    <t xml:space="preserve">Terminación de materias </t>
  </si>
  <si>
    <t>Fecha de grado:</t>
  </si>
  <si>
    <t>Número Tarjeta y/o Matrícula Profesional :</t>
  </si>
  <si>
    <t>N/A</t>
  </si>
  <si>
    <t>Fecha expedición Tarjeta y/o Matrícula Profesional:</t>
  </si>
  <si>
    <t>Título en modalidad
posgrado (especialización, maestría y/o doctorado):</t>
  </si>
  <si>
    <t>Objeto del contrato</t>
  </si>
  <si>
    <t>Perfil requerido</t>
  </si>
  <si>
    <t>Equivalencia</t>
  </si>
  <si>
    <t>De conformidad con la resolución 001 de 2024 y 007 de 2024, se aplica las equivalencias establecidas en el Decreto 785 de 2005 Art. 25 "Equivalencias entre estudios y experiencia"</t>
  </si>
  <si>
    <t>Experiencia profesional</t>
  </si>
  <si>
    <t>No Aplica</t>
  </si>
  <si>
    <t>Experiencia relacionada</t>
  </si>
  <si>
    <t>Experiencia laboral</t>
  </si>
  <si>
    <t>ENTIDAD Y/O CONTRATANTE</t>
  </si>
  <si>
    <t>CARGO DESEMPEÑADO O NÚMERO DEL CONTRATO</t>
  </si>
  <si>
    <t>FECHA DE INGRESO
(DD-MM-AA)</t>
  </si>
  <si>
    <t>FECHA DE RETIRO
(DD-MM-AA)</t>
  </si>
  <si>
    <t>TIEMPO EN DÍAS</t>
  </si>
  <si>
    <t>FONDO DE DESARROLLO LOCAL DE CIUDAD BOLÍVAR</t>
  </si>
  <si>
    <t>TIEMPO TOTAL EN DÍAS</t>
  </si>
  <si>
    <t>SI ES PROFESIONAL</t>
  </si>
  <si>
    <t>TIEMPO TOTAL DE EXPERIENCIA</t>
  </si>
  <si>
    <t>TOTAL TIEMPO</t>
  </si>
  <si>
    <t>AÑOS</t>
  </si>
  <si>
    <t>MESES</t>
  </si>
  <si>
    <t>DÍAS</t>
  </si>
  <si>
    <t>Los profesionales que revisan y aprueban la verificación de experiencia e idoneidad certifican que una vez revisados los documentos soporte, el profesional y futuro contratista cumple con el perfil establecido en el estudio previo y en la resolución de honorarios establecidos por la Entidad.</t>
  </si>
  <si>
    <t xml:space="preserve">  </t>
  </si>
  <si>
    <t>DIEGO ARLEY ARENAS MANRIQUE</t>
  </si>
  <si>
    <t>Alcalde Local de Ciudad Bolívar</t>
  </si>
  <si>
    <t>Elaboró: Fernanda Cardenas Rodriguez - Oficina de contratación- Contrato N° CPS-1089-2024</t>
  </si>
  <si>
    <t>Revisó: Moniza Montes Mercado –  Profesional Universitario Código 219 – Grado 18</t>
  </si>
  <si>
    <t>Revisó: Sergio Eulises Paez Villalba- Contratista despacho- Contrato N° CPS-931-2024</t>
  </si>
  <si>
    <t>Requiere contratar a una persona con el fin de PRESTAR SUS SERVICIOS ASISTENCIALES PARA APOYAR EN EL MANTENIMIENTO PREVENTIVO, CORRECTIVO Y DE REPARACIONES LOCATIVAS MENORES DE LAS INSTALACIONES A CARGO DE LA ALCALDÍA LOCAL DE CIUDAD BOLÍVAR; ASÍ COMO, APOYAR EN LAS ACTIVIDADES CONCERNIENTES A LOS PROCESOS DE LOGÍSTICA.</t>
  </si>
  <si>
    <t>PRESTAR SUS SERVICIOS ASISTENCIALES PARA APOYAR EN EL MANTENIMIENTO PREVENTIVO, CORRECTIVO Y DE REPARACIONES LOCATIVAS MENORES DE LAS INSTALACIONES A CARGO DE LA ALCALDÍA LOCAL DE CIUDAD BOLÍVAR; ASÍ COMO, APOYAR EN LAS ACTIVIDADES CONCERNIENTES A LOS PROCESOS DE LOGÍSTICA</t>
  </si>
  <si>
    <t>BACHILLER</t>
  </si>
  <si>
    <t xml:space="preserve">FONDO DE DESARROLLO LOCAL DE CIUDAD BOLIVAR </t>
  </si>
  <si>
    <t>Revisó: Sergio Eulises Paez Villalba- Contratista despacho- Contrato N° CPS-014-2025</t>
  </si>
  <si>
    <t>2 Años                                                                                                                                                                                                                                                                                                 Observaciones: Mínimo 1 año de experiencia relacionada con mantenimiento y reparaciones locativas.
REQUISITO: Curso de Alturas Vigente.</t>
  </si>
  <si>
    <t>Dada en Bogotá D.C., a los seis (6) días del mes de febrero de 2025</t>
  </si>
  <si>
    <r>
      <t xml:space="preserve">OBSERVACIONES 
</t>
    </r>
    <r>
      <rPr>
        <sz val="11"/>
        <color theme="1"/>
        <rFont val="Garamond"/>
        <family val="1"/>
      </rPr>
      <t>(En esta casilla registre las observaciones que considere necesarias, ejemplo: Experiencia traslapada, experiencia desde la expedición de la TP, experiencia hasta la expedición de la certificación laboral, otra situación que amerite aclaración)</t>
    </r>
  </si>
  <si>
    <t>Nombre completo del futuro contratista:</t>
  </si>
  <si>
    <t>Documento de identificación No.:</t>
  </si>
  <si>
    <t xml:space="preserve">C.C. 91.439.968 de Barrancabermeja. </t>
  </si>
  <si>
    <t xml:space="preserve">NILSON GUTIERREZ GARRIDO. </t>
  </si>
  <si>
    <t>Bachiller industrial metalmecanica otorgado por el colegio oficial Diego Hernandez De Gallegos.</t>
  </si>
  <si>
    <t>30/11/1991.</t>
  </si>
  <si>
    <t>APOYO A LA GESTIÓN</t>
  </si>
  <si>
    <t>JUNTA DE ACCION COMUNAL BARLOVENTO</t>
  </si>
  <si>
    <t>LOGISTICA Y REPARACIÓN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</si>
</sst>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2" x14ac:knownFonts="1">
    <font>
      <sz val="10"/>
      <color rgb="FF000000"/>
      <name val="Times New Roman"/>
      <scheme val="minor"/>
    </font>
    <font>
      <sz val="10"/>
      <color theme="1"/>
      <name val="Times New Roman"/>
    </font>
    <font>
      <sz val="10"/>
      <name val="Times New Roman"/>
    </font>
    <font>
      <b/>
      <sz val="11"/>
      <color theme="1"/>
      <name val="Garamond"/>
    </font>
    <font>
      <sz val="7"/>
      <color theme="1"/>
      <name val="Garamond"/>
    </font>
    <font>
      <b/>
      <sz val="11"/>
      <color rgb="FF000000"/>
      <name val="Garamond"/>
    </font>
    <font>
      <sz val="11"/>
      <color rgb="FF000000"/>
      <name val="Garamond"/>
    </font>
    <font>
      <sz val="11"/>
      <color theme="1"/>
      <name val="Garamond"/>
    </font>
    <font>
      <sz val="8"/>
      <color theme="1"/>
      <name val="Garamond"/>
    </font>
    <font>
      <b/>
      <sz val="11"/>
      <color rgb="FF7F7F7F"/>
      <name val="Garamond"/>
    </font>
    <font>
      <b/>
      <sz val="11"/>
      <color theme="1"/>
      <name val="Garamond"/>
      <family val="1"/>
    </font>
    <font>
      <sz val="11"/>
      <name val="Times New Roman"/>
      <family val="1"/>
    </font>
    <font>
      <sz val="11"/>
      <color theme="1"/>
      <name val="Garamond"/>
      <family val="1"/>
    </font>
    <font>
      <sz val="11"/>
      <color rgb="FF000000"/>
      <name val="Times New Roman"/>
      <family val="1"/>
      <scheme val="minor"/>
    </font>
    <font>
      <sz val="11"/>
      <color theme="1"/>
      <name val="Times New Roman"/>
      <family val="1"/>
    </font>
    <font>
      <sz val="11"/>
      <color rgb="FF000000"/>
      <name val="Garamond"/>
      <family val="1"/>
    </font>
    <font>
      <b/>
      <sz val="11"/>
      <color rgb="FF000000"/>
      <name val="Garamond"/>
      <family val="1"/>
    </font>
    <font>
      <b/>
      <sz val="12"/>
      <color rgb="FF000000"/>
      <name val="Garamond"/>
      <family val="1"/>
    </font>
    <font>
      <sz val="12"/>
      <color rgb="FF000000"/>
      <name val="Times New Roman"/>
      <family val="1"/>
      <scheme val="minor"/>
    </font>
    <font>
      <sz val="12"/>
      <name val="Times New Roman"/>
      <family val="1"/>
    </font>
    <font>
      <sz val="11"/>
      <name val="Garamond"/>
      <family val="1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1" fillId="0" borderId="13"/>
  </cellStyleXfs>
  <cellXfs count="134">
    <xf numFmtId="0" fontId="0" fillId="0" borderId="0" xfId="0" applyFont="1" applyAlignment="1"/>
    <xf numFmtId="0" fontId="7" fillId="2" borderId="0" xfId="0" applyFont="1" applyFill="1" applyAlignment="1">
      <alignment horizontal="left" vertical="top" wrapText="1"/>
    </xf>
    <xf numFmtId="0" fontId="1" fillId="0" borderId="7" xfId="0" applyFont="1" applyBorder="1"/>
    <xf numFmtId="0" fontId="1" fillId="0" borderId="8" xfId="0" applyFont="1" applyBorder="1"/>
    <xf numFmtId="0" fontId="8" fillId="0" borderId="8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8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7" fillId="2" borderId="15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2" borderId="39" xfId="0" applyFont="1" applyFill="1" applyBorder="1" applyAlignment="1">
      <alignment horizontal="left" vertical="center" wrapText="1"/>
    </xf>
    <xf numFmtId="0" fontId="7" fillId="2" borderId="41" xfId="0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11" xfId="0" applyFont="1" applyBorder="1"/>
    <xf numFmtId="0" fontId="10" fillId="0" borderId="1" xfId="0" applyFont="1" applyBorder="1" applyAlignment="1">
      <alignment horizontal="center" vertical="center" wrapText="1"/>
    </xf>
    <xf numFmtId="0" fontId="11" fillId="0" borderId="3" xfId="0" applyFont="1" applyBorder="1"/>
    <xf numFmtId="0" fontId="10" fillId="0" borderId="12" xfId="0" applyFont="1" applyBorder="1" applyAlignment="1">
      <alignment horizontal="center" vertical="center" wrapText="1"/>
    </xf>
    <xf numFmtId="0" fontId="11" fillId="0" borderId="14" xfId="0" applyFont="1" applyBorder="1"/>
    <xf numFmtId="0" fontId="13" fillId="0" borderId="0" xfId="0" applyFont="1" applyAlignment="1"/>
    <xf numFmtId="0" fontId="11" fillId="0" borderId="8" xfId="0" applyFont="1" applyBorder="1"/>
    <xf numFmtId="0" fontId="11" fillId="0" borderId="23" xfId="0" applyFont="1" applyBorder="1"/>
    <xf numFmtId="0" fontId="17" fillId="0" borderId="7" xfId="0" applyFont="1" applyBorder="1" applyAlignment="1">
      <alignment horizontal="center" vertical="top" wrapText="1"/>
    </xf>
    <xf numFmtId="0" fontId="18" fillId="0" borderId="0" xfId="0" applyFont="1" applyAlignment="1"/>
    <xf numFmtId="0" fontId="19" fillId="0" borderId="8" xfId="0" applyFont="1" applyBorder="1"/>
    <xf numFmtId="0" fontId="8" fillId="0" borderId="7" xfId="0" applyFont="1" applyBorder="1" applyAlignment="1">
      <alignment horizontal="left" vertical="top" wrapText="1"/>
    </xf>
    <xf numFmtId="0" fontId="0" fillId="0" borderId="0" xfId="0" applyFont="1" applyAlignment="1"/>
    <xf numFmtId="0" fontId="11" fillId="0" borderId="25" xfId="0" applyFont="1" applyBorder="1"/>
    <xf numFmtId="0" fontId="11" fillId="0" borderId="26" xfId="0" applyFont="1" applyBorder="1"/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/>
    <xf numFmtId="0" fontId="2" fillId="0" borderId="6" xfId="0" applyFont="1" applyBorder="1"/>
    <xf numFmtId="0" fontId="11" fillId="0" borderId="2" xfId="0" applyFont="1" applyBorder="1"/>
    <xf numFmtId="0" fontId="12" fillId="0" borderId="9" xfId="0" applyFont="1" applyBorder="1" applyAlignment="1">
      <alignment horizontal="left" vertical="top" wrapText="1"/>
    </xf>
    <xf numFmtId="0" fontId="11" fillId="0" borderId="10" xfId="0" applyFont="1" applyBorder="1"/>
    <xf numFmtId="0" fontId="14" fillId="0" borderId="7" xfId="0" applyFont="1" applyBorder="1" applyAlignment="1">
      <alignment horizontal="center"/>
    </xf>
    <xf numFmtId="0" fontId="15" fillId="2" borderId="9" xfId="0" applyFont="1" applyFill="1" applyBorder="1" applyAlignment="1">
      <alignment horizontal="left"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2" fillId="0" borderId="29" xfId="0" applyFont="1" applyBorder="1"/>
    <xf numFmtId="0" fontId="2" fillId="0" borderId="30" xfId="0" applyFont="1" applyBorder="1"/>
    <xf numFmtId="0" fontId="5" fillId="0" borderId="31" xfId="0" applyFont="1" applyBorder="1" applyAlignment="1">
      <alignment horizontal="center" vertical="top" wrapText="1"/>
    </xf>
    <xf numFmtId="0" fontId="0" fillId="0" borderId="32" xfId="0" applyFont="1" applyBorder="1" applyAlignment="1"/>
    <xf numFmtId="0" fontId="2" fillId="0" borderId="33" xfId="0" applyFont="1" applyBorder="1"/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1" fillId="0" borderId="29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/>
    <xf numFmtId="0" fontId="6" fillId="2" borderId="34" xfId="0" applyFont="1" applyFill="1" applyBorder="1" applyAlignment="1">
      <alignment horizontal="left" vertical="center" wrapText="1"/>
    </xf>
    <xf numFmtId="0" fontId="2" fillId="0" borderId="35" xfId="0" applyFont="1" applyBorder="1"/>
    <xf numFmtId="0" fontId="2" fillId="0" borderId="36" xfId="0" applyFont="1" applyBorder="1"/>
    <xf numFmtId="0" fontId="1" fillId="2" borderId="31" xfId="0" applyFont="1" applyFill="1" applyBorder="1" applyAlignment="1">
      <alignment horizontal="center"/>
    </xf>
    <xf numFmtId="0" fontId="2" fillId="0" borderId="32" xfId="0" applyFont="1" applyBorder="1"/>
    <xf numFmtId="0" fontId="6" fillId="2" borderId="34" xfId="0" applyFont="1" applyFill="1" applyBorder="1" applyAlignment="1">
      <alignment horizontal="left" vertical="top" wrapText="1"/>
    </xf>
    <xf numFmtId="0" fontId="1" fillId="2" borderId="34" xfId="0" applyFont="1" applyFill="1" applyBorder="1" applyAlignment="1">
      <alignment horizontal="center"/>
    </xf>
    <xf numFmtId="0" fontId="7" fillId="2" borderId="37" xfId="0" applyFont="1" applyFill="1" applyBorder="1" applyAlignment="1">
      <alignment horizontal="left" vertical="center" wrapText="1"/>
    </xf>
    <xf numFmtId="0" fontId="2" fillId="0" borderId="20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3" fillId="2" borderId="9" xfId="0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7" fillId="2" borderId="42" xfId="0" applyFont="1" applyFill="1" applyBorder="1" applyAlignment="1">
      <alignment horizontal="left" vertical="center" wrapText="1"/>
    </xf>
    <xf numFmtId="0" fontId="2" fillId="0" borderId="43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7" fillId="2" borderId="19" xfId="0" applyFont="1" applyFill="1" applyBorder="1" applyAlignment="1">
      <alignment horizontal="left" vertical="center" wrapText="1"/>
    </xf>
    <xf numFmtId="0" fontId="2" fillId="0" borderId="21" xfId="0" applyFont="1" applyBorder="1" applyAlignment="1">
      <alignment vertical="center"/>
    </xf>
    <xf numFmtId="0" fontId="7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164" fontId="7" fillId="2" borderId="9" xfId="0" applyNumberFormat="1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1" fillId="0" borderId="17" xfId="0" applyFont="1" applyBorder="1"/>
    <xf numFmtId="0" fontId="10" fillId="0" borderId="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4" fontId="20" fillId="0" borderId="27" xfId="0" applyNumberFormat="1" applyFont="1" applyBorder="1" applyAlignment="1">
      <alignment horizontal="center" vertical="center" wrapText="1"/>
    </xf>
    <xf numFmtId="14" fontId="20" fillId="0" borderId="35" xfId="1" applyNumberFormat="1" applyFont="1" applyBorder="1" applyAlignment="1">
      <alignment horizontal="center" vertical="center" wrapText="1"/>
    </xf>
    <xf numFmtId="0" fontId="12" fillId="0" borderId="27" xfId="1" applyFont="1" applyBorder="1" applyAlignment="1">
      <alignment horizontal="center" vertical="top" wrapText="1"/>
    </xf>
    <xf numFmtId="14" fontId="20" fillId="0" borderId="46" xfId="0" applyNumberFormat="1" applyFont="1" applyBorder="1" applyAlignment="1">
      <alignment horizontal="center" vertical="center" wrapText="1"/>
    </xf>
    <xf numFmtId="14" fontId="20" fillId="0" borderId="13" xfId="1" applyNumberFormat="1" applyFont="1" applyBorder="1" applyAlignment="1">
      <alignment horizontal="center" vertical="center" wrapText="1"/>
    </xf>
    <xf numFmtId="0" fontId="12" fillId="0" borderId="46" xfId="1" applyFont="1" applyBorder="1" applyAlignment="1">
      <alignment horizontal="center" vertical="top" wrapText="1"/>
    </xf>
    <xf numFmtId="0" fontId="11" fillId="0" borderId="13" xfId="0" applyFont="1" applyBorder="1"/>
    <xf numFmtId="0" fontId="12" fillId="2" borderId="47" xfId="0" applyFont="1" applyFill="1" applyBorder="1" applyAlignment="1">
      <alignment horizontal="center" vertical="center" wrapText="1"/>
    </xf>
    <xf numFmtId="0" fontId="11" fillId="0" borderId="48" xfId="0" applyFont="1" applyBorder="1"/>
    <xf numFmtId="0" fontId="11" fillId="0" borderId="49" xfId="0" applyFont="1" applyBorder="1"/>
    <xf numFmtId="0" fontId="12" fillId="0" borderId="50" xfId="0" applyFont="1" applyBorder="1" applyAlignment="1">
      <alignment horizontal="center" vertical="center" wrapText="1"/>
    </xf>
    <xf numFmtId="0" fontId="11" fillId="0" borderId="51" xfId="0" applyFont="1" applyBorder="1"/>
    <xf numFmtId="0" fontId="12" fillId="2" borderId="50" xfId="0" applyFont="1" applyFill="1" applyBorder="1" applyAlignment="1">
      <alignment horizontal="center" vertical="center" wrapText="1"/>
    </xf>
    <xf numFmtId="0" fontId="10" fillId="0" borderId="50" xfId="0" applyFont="1" applyBorder="1" applyAlignment="1">
      <alignment horizontal="center" wrapText="1"/>
    </xf>
    <xf numFmtId="0" fontId="12" fillId="0" borderId="52" xfId="0" applyFont="1" applyBorder="1" applyAlignment="1">
      <alignment horizontal="center" vertical="center" wrapText="1"/>
    </xf>
    <xf numFmtId="0" fontId="11" fillId="0" borderId="53" xfId="0" applyFont="1" applyBorder="1"/>
    <xf numFmtId="0" fontId="11" fillId="0" borderId="54" xfId="0" applyFont="1" applyBorder="1"/>
    <xf numFmtId="0" fontId="10" fillId="0" borderId="47" xfId="0" applyFont="1" applyBorder="1" applyAlignment="1">
      <alignment horizontal="center" wrapText="1"/>
    </xf>
    <xf numFmtId="0" fontId="11" fillId="0" borderId="31" xfId="0" applyFont="1" applyBorder="1"/>
    <xf numFmtId="0" fontId="10" fillId="0" borderId="55" xfId="0" applyFont="1" applyBorder="1" applyAlignment="1">
      <alignment horizontal="center" wrapText="1"/>
    </xf>
    <xf numFmtId="0" fontId="11" fillId="0" borderId="56" xfId="0" applyFont="1" applyBorder="1"/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wrapText="1"/>
    </xf>
    <xf numFmtId="0" fontId="11" fillId="0" borderId="35" xfId="0" applyFont="1" applyBorder="1"/>
    <xf numFmtId="0" fontId="11" fillId="0" borderId="36" xfId="0" applyFont="1" applyBorder="1"/>
    <xf numFmtId="0" fontId="11" fillId="0" borderId="32" xfId="0" applyFont="1" applyBorder="1"/>
    <xf numFmtId="0" fontId="10" fillId="0" borderId="36" xfId="0" applyFont="1" applyBorder="1" applyAlignment="1">
      <alignment horizontal="center" wrapText="1"/>
    </xf>
    <xf numFmtId="0" fontId="12" fillId="0" borderId="33" xfId="0" applyFont="1" applyBorder="1" applyAlignment="1">
      <alignment horizontal="center" wrapText="1"/>
    </xf>
    <xf numFmtId="0" fontId="10" fillId="0" borderId="27" xfId="0" applyFont="1" applyBorder="1" applyAlignment="1">
      <alignment horizontal="center" wrapText="1"/>
    </xf>
    <xf numFmtId="0" fontId="12" fillId="0" borderId="45" xfId="0" applyFont="1" applyBorder="1" applyAlignment="1">
      <alignment horizontal="center" wrapText="1"/>
    </xf>
    <xf numFmtId="0" fontId="10" fillId="0" borderId="28" xfId="0" applyFont="1" applyBorder="1" applyAlignment="1">
      <alignment horizontal="center" vertical="center" wrapText="1"/>
    </xf>
    <xf numFmtId="0" fontId="11" fillId="0" borderId="30" xfId="0" applyFont="1" applyBorder="1"/>
    <xf numFmtId="0" fontId="11" fillId="0" borderId="57" xfId="0" applyFont="1" applyBorder="1"/>
    <xf numFmtId="0" fontId="11" fillId="0" borderId="58" xfId="0" applyFont="1" applyBorder="1"/>
    <xf numFmtId="0" fontId="11" fillId="0" borderId="33" xfId="0" applyFont="1" applyBorder="1"/>
    <xf numFmtId="0" fontId="10" fillId="0" borderId="22" xfId="0" applyFont="1" applyBorder="1" applyAlignment="1">
      <alignment horizontal="center" vertical="center" wrapText="1"/>
    </xf>
    <xf numFmtId="14" fontId="20" fillId="0" borderId="59" xfId="0" applyNumberFormat="1" applyFont="1" applyBorder="1" applyAlignment="1">
      <alignment horizontal="center" vertical="center" wrapText="1"/>
    </xf>
    <xf numFmtId="14" fontId="20" fillId="0" borderId="29" xfId="1" applyNumberFormat="1" applyFont="1" applyBorder="1" applyAlignment="1">
      <alignment horizontal="center" vertical="center" wrapText="1"/>
    </xf>
    <xf numFmtId="0" fontId="12" fillId="0" borderId="59" xfId="1" applyFont="1" applyBorder="1" applyAlignment="1">
      <alignment horizontal="center" vertical="top" wrapText="1"/>
    </xf>
    <xf numFmtId="0" fontId="12" fillId="0" borderId="34" xfId="0" applyFont="1" applyBorder="1" applyAlignment="1">
      <alignment horizontal="center" vertical="center"/>
    </xf>
    <xf numFmtId="0" fontId="13" fillId="0" borderId="35" xfId="0" applyFont="1" applyBorder="1" applyAlignment="1"/>
  </cellXfs>
  <cellStyles count="2">
    <cellStyle name="Normal" xfId="0" builtinId="0"/>
    <cellStyle name="Normal 3" xfId="1" xr:uid="{A37B0BCC-0520-43C3-8D22-FBBD297976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760344</xdr:colOff>
      <xdr:row>1</xdr:row>
      <xdr:rowOff>31641</xdr:rowOff>
    </xdr:from>
    <xdr:ext cx="2009775" cy="61026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0344" y="104114"/>
          <a:ext cx="2009775" cy="610262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9"/>
  <sheetViews>
    <sheetView tabSelected="1" topLeftCell="A3" zoomScale="110" zoomScaleNormal="110" workbookViewId="0">
      <selection activeCell="B11" sqref="B11:I11"/>
    </sheetView>
  </sheetViews>
  <sheetFormatPr baseColWidth="10" defaultColWidth="14.44140625" defaultRowHeight="15" customHeight="1" x14ac:dyDescent="0.25"/>
  <cols>
    <col min="1" max="1" width="44.77734375" customWidth="1"/>
    <col min="2" max="2" width="7.109375" customWidth="1"/>
    <col min="3" max="3" width="8.6640625" customWidth="1"/>
    <col min="4" max="4" width="24.6640625" customWidth="1"/>
    <col min="5" max="5" width="20.33203125" customWidth="1"/>
    <col min="6" max="6" width="19.33203125" customWidth="1"/>
    <col min="7" max="7" width="18.109375" customWidth="1"/>
    <col min="8" max="8" width="22" customWidth="1"/>
    <col min="9" max="9" width="41.109375" customWidth="1"/>
    <col min="10" max="26" width="9" customWidth="1"/>
  </cols>
  <sheetData>
    <row r="1" spans="1:9" ht="2.4" customHeight="1" thickBot="1" x14ac:dyDescent="0.3">
      <c r="A1" s="44"/>
      <c r="B1" s="53"/>
      <c r="C1" s="53"/>
      <c r="D1" s="53"/>
      <c r="E1" s="53"/>
      <c r="F1" s="54" t="s">
        <v>0</v>
      </c>
      <c r="G1" s="54"/>
      <c r="H1" s="54"/>
      <c r="I1" s="13"/>
    </row>
    <row r="2" spans="1:9" ht="57.6" customHeight="1" thickBot="1" x14ac:dyDescent="0.3">
      <c r="A2" s="50"/>
      <c r="B2" s="51"/>
      <c r="C2" s="51"/>
      <c r="D2" s="51"/>
      <c r="E2" s="52"/>
      <c r="F2" s="50"/>
      <c r="G2" s="51"/>
      <c r="H2" s="52"/>
      <c r="I2" s="14" t="s">
        <v>1</v>
      </c>
    </row>
    <row r="3" spans="1:9" ht="11.4" customHeight="1" x14ac:dyDescent="0.25">
      <c r="A3" s="44"/>
      <c r="B3" s="45"/>
      <c r="C3" s="45"/>
      <c r="D3" s="45"/>
      <c r="E3" s="45"/>
      <c r="F3" s="45"/>
      <c r="G3" s="45"/>
      <c r="H3" s="45"/>
      <c r="I3" s="46"/>
    </row>
    <row r="4" spans="1:9" ht="17.399999999999999" customHeight="1" thickBot="1" x14ac:dyDescent="0.3">
      <c r="A4" s="47" t="s">
        <v>2</v>
      </c>
      <c r="B4" s="48"/>
      <c r="C4" s="48"/>
      <c r="D4" s="48"/>
      <c r="E4" s="48"/>
      <c r="F4" s="48"/>
      <c r="G4" s="48"/>
      <c r="H4" s="48"/>
      <c r="I4" s="49"/>
    </row>
    <row r="5" spans="1:9" ht="12.75" hidden="1" customHeight="1" x14ac:dyDescent="0.25">
      <c r="A5" s="55"/>
      <c r="B5" s="56"/>
      <c r="C5" s="56"/>
      <c r="D5" s="56"/>
      <c r="E5" s="56"/>
      <c r="F5" s="56"/>
      <c r="G5" s="56"/>
      <c r="H5" s="56"/>
      <c r="I5" s="57"/>
    </row>
    <row r="6" spans="1:9" ht="46.2" customHeight="1" thickBot="1" x14ac:dyDescent="0.3">
      <c r="A6" s="58" t="s">
        <v>40</v>
      </c>
      <c r="B6" s="59"/>
      <c r="C6" s="59"/>
      <c r="D6" s="59"/>
      <c r="E6" s="59"/>
      <c r="F6" s="59"/>
      <c r="G6" s="59"/>
      <c r="H6" s="59"/>
      <c r="I6" s="60"/>
    </row>
    <row r="7" spans="1:9" ht="12.75" customHeight="1" thickBot="1" x14ac:dyDescent="0.3">
      <c r="A7" s="61"/>
      <c r="B7" s="62"/>
      <c r="C7" s="62"/>
      <c r="D7" s="62"/>
      <c r="E7" s="62"/>
      <c r="F7" s="62"/>
      <c r="G7" s="62"/>
      <c r="H7" s="62"/>
      <c r="I7" s="49"/>
    </row>
    <row r="8" spans="1:9" ht="34.799999999999997" customHeight="1" thickBot="1" x14ac:dyDescent="0.3">
      <c r="A8" s="63" t="s">
        <v>3</v>
      </c>
      <c r="B8" s="59"/>
      <c r="C8" s="59"/>
      <c r="D8" s="59"/>
      <c r="E8" s="59"/>
      <c r="F8" s="59"/>
      <c r="G8" s="59"/>
      <c r="H8" s="59"/>
      <c r="I8" s="60"/>
    </row>
    <row r="9" spans="1:9" ht="12.75" customHeight="1" thickBot="1" x14ac:dyDescent="0.3">
      <c r="A9" s="64"/>
      <c r="B9" s="59"/>
      <c r="C9" s="59"/>
      <c r="D9" s="59"/>
      <c r="E9" s="59"/>
      <c r="F9" s="59"/>
      <c r="G9" s="59"/>
      <c r="H9" s="59"/>
      <c r="I9" s="60"/>
    </row>
    <row r="10" spans="1:9" ht="23.4" customHeight="1" thickBot="1" x14ac:dyDescent="0.3">
      <c r="A10" s="65" t="s">
        <v>4</v>
      </c>
      <c r="B10" s="66"/>
      <c r="C10" s="66"/>
      <c r="D10" s="66"/>
      <c r="E10" s="66"/>
      <c r="F10" s="66"/>
      <c r="G10" s="66"/>
      <c r="H10" s="66"/>
      <c r="I10" s="67"/>
    </row>
    <row r="11" spans="1:9" ht="25.2" customHeight="1" thickBot="1" x14ac:dyDescent="0.3">
      <c r="A11" s="17" t="s">
        <v>48</v>
      </c>
      <c r="B11" s="68" t="s">
        <v>51</v>
      </c>
      <c r="C11" s="69"/>
      <c r="D11" s="69"/>
      <c r="E11" s="69"/>
      <c r="F11" s="69"/>
      <c r="G11" s="69"/>
      <c r="H11" s="69"/>
      <c r="I11" s="70"/>
    </row>
    <row r="12" spans="1:9" ht="29.4" customHeight="1" thickBot="1" x14ac:dyDescent="0.3">
      <c r="A12" s="18" t="s">
        <v>49</v>
      </c>
      <c r="B12" s="71" t="s">
        <v>50</v>
      </c>
      <c r="C12" s="72"/>
      <c r="D12" s="72"/>
      <c r="E12" s="72"/>
      <c r="F12" s="72"/>
      <c r="G12" s="72"/>
      <c r="H12" s="72"/>
      <c r="I12" s="73"/>
    </row>
    <row r="13" spans="1:9" ht="55.2" customHeight="1" thickBot="1" x14ac:dyDescent="0.3">
      <c r="A13" s="11" t="s">
        <v>5</v>
      </c>
      <c r="B13" s="74" t="s">
        <v>52</v>
      </c>
      <c r="C13" s="66"/>
      <c r="D13" s="66"/>
      <c r="E13" s="66"/>
      <c r="F13" s="66"/>
      <c r="G13" s="66"/>
      <c r="H13" s="66"/>
      <c r="I13" s="75"/>
    </row>
    <row r="14" spans="1:9" ht="24.6" customHeight="1" thickBot="1" x14ac:dyDescent="0.3">
      <c r="A14" s="9" t="s">
        <v>6</v>
      </c>
      <c r="B14" s="76" t="s">
        <v>9</v>
      </c>
      <c r="C14" s="77"/>
      <c r="D14" s="77"/>
      <c r="E14" s="77"/>
      <c r="F14" s="77"/>
      <c r="G14" s="77"/>
      <c r="H14" s="77"/>
      <c r="I14" s="78"/>
    </row>
    <row r="15" spans="1:9" ht="21.6" customHeight="1" x14ac:dyDescent="0.25">
      <c r="A15" s="9" t="s">
        <v>7</v>
      </c>
      <c r="B15" s="79" t="s">
        <v>53</v>
      </c>
      <c r="C15" s="77"/>
      <c r="D15" s="77"/>
      <c r="E15" s="77"/>
      <c r="F15" s="77"/>
      <c r="G15" s="77"/>
      <c r="H15" s="77"/>
      <c r="I15" s="78"/>
    </row>
    <row r="16" spans="1:9" ht="30" customHeight="1" x14ac:dyDescent="0.25">
      <c r="A16" s="10" t="s">
        <v>8</v>
      </c>
      <c r="B16" s="76" t="s">
        <v>9</v>
      </c>
      <c r="C16" s="77"/>
      <c r="D16" s="77"/>
      <c r="E16" s="77"/>
      <c r="F16" s="77"/>
      <c r="G16" s="77"/>
      <c r="H16" s="77"/>
      <c r="I16" s="78"/>
    </row>
    <row r="17" spans="1:10" ht="27.6" customHeight="1" x14ac:dyDescent="0.25">
      <c r="A17" s="9" t="s">
        <v>10</v>
      </c>
      <c r="B17" s="80" t="s">
        <v>9</v>
      </c>
      <c r="C17" s="77"/>
      <c r="D17" s="77"/>
      <c r="E17" s="77"/>
      <c r="F17" s="77"/>
      <c r="G17" s="77"/>
      <c r="H17" s="77"/>
      <c r="I17" s="78"/>
    </row>
    <row r="18" spans="1:10" ht="59.4" customHeight="1" x14ac:dyDescent="0.25">
      <c r="A18" s="9" t="s">
        <v>11</v>
      </c>
      <c r="B18" s="76" t="s">
        <v>9</v>
      </c>
      <c r="C18" s="77"/>
      <c r="D18" s="77"/>
      <c r="E18" s="77"/>
      <c r="F18" s="77"/>
      <c r="G18" s="77"/>
      <c r="H18" s="77"/>
      <c r="I18" s="78"/>
    </row>
    <row r="19" spans="1:10" ht="23.4" customHeight="1" x14ac:dyDescent="0.25">
      <c r="A19" s="11" t="s">
        <v>7</v>
      </c>
      <c r="B19" s="74" t="s">
        <v>9</v>
      </c>
      <c r="C19" s="66"/>
      <c r="D19" s="66"/>
      <c r="E19" s="66"/>
      <c r="F19" s="66"/>
      <c r="G19" s="66"/>
      <c r="H19" s="66"/>
      <c r="I19" s="75"/>
    </row>
    <row r="20" spans="1:10" ht="12.75" customHeight="1" x14ac:dyDescent="0.25">
      <c r="A20" s="81"/>
      <c r="B20" s="82"/>
      <c r="C20" s="82"/>
      <c r="D20" s="82"/>
      <c r="E20" s="82"/>
      <c r="F20" s="82"/>
      <c r="G20" s="82"/>
      <c r="H20" s="82"/>
      <c r="I20" s="83"/>
    </row>
    <row r="21" spans="1:10" ht="44.4" customHeight="1" x14ac:dyDescent="0.25">
      <c r="A21" s="9" t="s">
        <v>12</v>
      </c>
      <c r="B21" s="76" t="s">
        <v>41</v>
      </c>
      <c r="C21" s="77"/>
      <c r="D21" s="77"/>
      <c r="E21" s="77"/>
      <c r="F21" s="77"/>
      <c r="G21" s="77"/>
      <c r="H21" s="77"/>
      <c r="I21" s="78"/>
    </row>
    <row r="22" spans="1:10" ht="34.200000000000003" customHeight="1" x14ac:dyDescent="0.25">
      <c r="A22" s="9" t="s">
        <v>13</v>
      </c>
      <c r="B22" s="76" t="s">
        <v>42</v>
      </c>
      <c r="C22" s="85"/>
      <c r="D22" s="85"/>
      <c r="E22" s="85"/>
      <c r="F22" s="85"/>
      <c r="G22" s="85"/>
      <c r="H22" s="85"/>
      <c r="I22" s="86"/>
    </row>
    <row r="23" spans="1:10" ht="28.2" customHeight="1" x14ac:dyDescent="0.25">
      <c r="A23" s="10" t="s">
        <v>14</v>
      </c>
      <c r="B23" s="76" t="s">
        <v>15</v>
      </c>
      <c r="C23" s="77"/>
      <c r="D23" s="77"/>
      <c r="E23" s="77"/>
      <c r="F23" s="77"/>
      <c r="G23" s="77"/>
      <c r="H23" s="77"/>
      <c r="I23" s="78"/>
    </row>
    <row r="24" spans="1:10" ht="21" customHeight="1" x14ac:dyDescent="0.25">
      <c r="A24" s="10" t="s">
        <v>16</v>
      </c>
      <c r="B24" s="76" t="s">
        <v>17</v>
      </c>
      <c r="C24" s="77"/>
      <c r="D24" s="77"/>
      <c r="E24" s="77"/>
      <c r="F24" s="77"/>
      <c r="G24" s="77"/>
      <c r="H24" s="77"/>
      <c r="I24" s="78"/>
    </row>
    <row r="25" spans="1:10" ht="19.2" customHeight="1" x14ac:dyDescent="0.25">
      <c r="A25" s="10" t="s">
        <v>18</v>
      </c>
      <c r="B25" s="87" t="s">
        <v>17</v>
      </c>
      <c r="C25" s="88"/>
      <c r="D25" s="88"/>
      <c r="E25" s="88"/>
      <c r="F25" s="88"/>
      <c r="G25" s="88"/>
      <c r="H25" s="88"/>
      <c r="I25" s="89"/>
    </row>
    <row r="26" spans="1:10" ht="51.6" customHeight="1" x14ac:dyDescent="0.25">
      <c r="A26" s="12" t="s">
        <v>19</v>
      </c>
      <c r="B26" s="76" t="s">
        <v>45</v>
      </c>
      <c r="C26" s="77"/>
      <c r="D26" s="77"/>
      <c r="E26" s="77"/>
      <c r="F26" s="77"/>
      <c r="G26" s="77"/>
      <c r="H26" s="77"/>
      <c r="I26" s="78"/>
      <c r="J26" s="1"/>
    </row>
    <row r="27" spans="1:10" ht="70.8" customHeight="1" thickBot="1" x14ac:dyDescent="0.3">
      <c r="A27" s="21" t="s">
        <v>20</v>
      </c>
      <c r="B27" s="22"/>
      <c r="C27" s="84" t="s">
        <v>21</v>
      </c>
      <c r="D27" s="27"/>
      <c r="E27" s="15" t="s">
        <v>22</v>
      </c>
      <c r="F27" s="16" t="s">
        <v>23</v>
      </c>
      <c r="G27" s="15" t="s">
        <v>24</v>
      </c>
      <c r="H27" s="84" t="s">
        <v>47</v>
      </c>
      <c r="I27" s="26"/>
    </row>
    <row r="28" spans="1:10" ht="54" customHeight="1" thickBot="1" x14ac:dyDescent="0.3">
      <c r="A28" s="19" t="s">
        <v>43</v>
      </c>
      <c r="B28" s="20"/>
      <c r="C28" s="19" t="s">
        <v>54</v>
      </c>
      <c r="D28" s="90"/>
      <c r="E28" s="93">
        <v>44866</v>
      </c>
      <c r="F28" s="94">
        <v>44926</v>
      </c>
      <c r="G28" s="95">
        <f>DAYS360(E28,F28,0)</f>
        <v>60</v>
      </c>
      <c r="H28" s="91"/>
      <c r="I28" s="22"/>
    </row>
    <row r="29" spans="1:10" ht="57.6" customHeight="1" thickBot="1" x14ac:dyDescent="0.3">
      <c r="A29" s="19" t="s">
        <v>43</v>
      </c>
      <c r="B29" s="20"/>
      <c r="C29" s="19" t="s">
        <v>54</v>
      </c>
      <c r="D29" s="90"/>
      <c r="E29" s="96">
        <v>44586</v>
      </c>
      <c r="F29" s="97">
        <v>44828</v>
      </c>
      <c r="G29" s="98">
        <f>DAYS360(E29,F29,0)</f>
        <v>239</v>
      </c>
      <c r="H29" s="92"/>
      <c r="I29" s="24"/>
    </row>
    <row r="30" spans="1:10" ht="60.6" customHeight="1" thickBot="1" x14ac:dyDescent="0.3">
      <c r="A30" s="128" t="s">
        <v>55</v>
      </c>
      <c r="B30" s="22"/>
      <c r="C30" s="128" t="s">
        <v>56</v>
      </c>
      <c r="D30" s="38"/>
      <c r="E30" s="129">
        <v>43738</v>
      </c>
      <c r="F30" s="130">
        <v>44106</v>
      </c>
      <c r="G30" s="131">
        <f>DAYS360(E30,F30,0)</f>
        <v>362</v>
      </c>
      <c r="H30" s="92"/>
      <c r="I30" s="24"/>
    </row>
    <row r="31" spans="1:10" ht="12.75" customHeight="1" thickBot="1" x14ac:dyDescent="0.3">
      <c r="A31" s="132"/>
      <c r="B31" s="133"/>
      <c r="C31" s="133"/>
      <c r="D31" s="133"/>
      <c r="E31" s="133"/>
      <c r="F31" s="133"/>
      <c r="G31" s="133"/>
      <c r="H31" s="133"/>
      <c r="I31" s="117"/>
    </row>
    <row r="32" spans="1:10" ht="15.6" customHeight="1" x14ac:dyDescent="0.3">
      <c r="A32" s="123" t="s">
        <v>25</v>
      </c>
      <c r="B32" s="124"/>
      <c r="C32" s="110" t="s">
        <v>26</v>
      </c>
      <c r="D32" s="101"/>
      <c r="E32" s="101"/>
      <c r="F32" s="102"/>
      <c r="G32" s="100">
        <v>954</v>
      </c>
      <c r="H32" s="101"/>
      <c r="I32" s="102"/>
    </row>
    <row r="33" spans="1:9" ht="29.25" customHeight="1" thickBot="1" x14ac:dyDescent="0.35">
      <c r="A33" s="125"/>
      <c r="B33" s="126"/>
      <c r="C33" s="112" t="s">
        <v>27</v>
      </c>
      <c r="D33" s="34"/>
      <c r="E33" s="34"/>
      <c r="F33" s="113"/>
      <c r="G33" s="103"/>
      <c r="H33" s="33"/>
      <c r="I33" s="104"/>
    </row>
    <row r="34" spans="1:9" ht="15.6" customHeight="1" thickBot="1" x14ac:dyDescent="0.35">
      <c r="A34" s="125"/>
      <c r="B34" s="126"/>
      <c r="C34" s="115" t="s">
        <v>28</v>
      </c>
      <c r="D34" s="116"/>
      <c r="E34" s="116"/>
      <c r="F34" s="117"/>
      <c r="G34" s="105">
        <v>954</v>
      </c>
      <c r="H34" s="33"/>
      <c r="I34" s="104"/>
    </row>
    <row r="35" spans="1:9" ht="15.6" customHeight="1" thickBot="1" x14ac:dyDescent="0.35">
      <c r="A35" s="125"/>
      <c r="B35" s="126"/>
      <c r="C35" s="114" t="s">
        <v>29</v>
      </c>
      <c r="D35" s="99"/>
      <c r="E35" s="121" t="s">
        <v>30</v>
      </c>
      <c r="F35" s="119" t="s">
        <v>31</v>
      </c>
      <c r="G35" s="106" t="s">
        <v>32</v>
      </c>
      <c r="H35" s="33"/>
      <c r="I35" s="104"/>
    </row>
    <row r="36" spans="1:9" ht="15" customHeight="1" thickBot="1" x14ac:dyDescent="0.35">
      <c r="A36" s="111"/>
      <c r="B36" s="127"/>
      <c r="C36" s="111"/>
      <c r="D36" s="118"/>
      <c r="E36" s="122">
        <f>ROUNDDOWN((ROUNDDOWN(G34/30,0)/12),0)</f>
        <v>2</v>
      </c>
      <c r="F36" s="120">
        <f>MOD((ROUNDDOWN(G34/30,0)),12)</f>
        <v>7</v>
      </c>
      <c r="G36" s="107">
        <f>MOD(G34,30)</f>
        <v>24</v>
      </c>
      <c r="H36" s="108"/>
      <c r="I36" s="109"/>
    </row>
    <row r="37" spans="1:9" ht="20.399999999999999" customHeight="1" thickBot="1" x14ac:dyDescent="0.3">
      <c r="A37" s="23"/>
      <c r="B37" s="99"/>
      <c r="C37" s="99"/>
      <c r="D37" s="99"/>
      <c r="E37" s="99"/>
      <c r="F37" s="99"/>
      <c r="G37" s="99"/>
      <c r="H37" s="99"/>
      <c r="I37" s="24"/>
    </row>
    <row r="38" spans="1:9" ht="36" customHeight="1" thickBot="1" x14ac:dyDescent="0.3">
      <c r="A38" s="39" t="s">
        <v>33</v>
      </c>
      <c r="B38" s="40"/>
      <c r="C38" s="40"/>
      <c r="D38" s="40"/>
      <c r="E38" s="40"/>
      <c r="F38" s="40"/>
      <c r="G38" s="40"/>
      <c r="H38" s="40"/>
      <c r="I38" s="20"/>
    </row>
    <row r="39" spans="1:9" ht="9.6" customHeight="1" x14ac:dyDescent="0.25">
      <c r="A39" s="41"/>
      <c r="B39" s="25"/>
      <c r="C39" s="25"/>
      <c r="D39" s="25"/>
      <c r="E39" s="25"/>
      <c r="F39" s="25"/>
      <c r="G39" s="25"/>
      <c r="H39" s="25"/>
      <c r="I39" s="26"/>
    </row>
    <row r="40" spans="1:9" ht="15" customHeight="1" x14ac:dyDescent="0.25">
      <c r="A40" s="42" t="s">
        <v>46</v>
      </c>
      <c r="B40" s="40"/>
      <c r="C40" s="40"/>
      <c r="D40" s="40"/>
      <c r="E40" s="40"/>
      <c r="F40" s="40"/>
      <c r="G40" s="40"/>
      <c r="H40" s="40"/>
      <c r="I40" s="20"/>
    </row>
    <row r="41" spans="1:9" ht="28.2" customHeight="1" x14ac:dyDescent="0.25">
      <c r="A41" s="43" t="s">
        <v>34</v>
      </c>
      <c r="B41" s="25"/>
      <c r="C41" s="25"/>
      <c r="D41" s="25"/>
      <c r="E41" s="25"/>
      <c r="F41" s="25"/>
      <c r="G41" s="25"/>
      <c r="H41" s="25"/>
      <c r="I41" s="26"/>
    </row>
    <row r="42" spans="1:9" ht="19.2" customHeight="1" x14ac:dyDescent="0.25">
      <c r="A42" s="41"/>
      <c r="B42" s="25"/>
      <c r="C42" s="25"/>
      <c r="D42" s="25"/>
      <c r="E42" s="25"/>
      <c r="F42" s="25"/>
      <c r="G42" s="25"/>
      <c r="H42" s="25"/>
      <c r="I42" s="26"/>
    </row>
    <row r="43" spans="1:9" ht="12.75" customHeight="1" x14ac:dyDescent="0.3">
      <c r="A43" s="28" t="s">
        <v>35</v>
      </c>
      <c r="B43" s="29"/>
      <c r="C43" s="29"/>
      <c r="D43" s="29"/>
      <c r="E43" s="29"/>
      <c r="F43" s="29"/>
      <c r="G43" s="29"/>
      <c r="H43" s="29"/>
      <c r="I43" s="30"/>
    </row>
    <row r="44" spans="1:9" ht="12.75" customHeight="1" x14ac:dyDescent="0.3">
      <c r="A44" s="28" t="s">
        <v>36</v>
      </c>
      <c r="B44" s="29"/>
      <c r="C44" s="29"/>
      <c r="D44" s="29"/>
      <c r="E44" s="29"/>
      <c r="F44" s="29"/>
      <c r="G44" s="29"/>
      <c r="H44" s="29"/>
      <c r="I44" s="30"/>
    </row>
    <row r="45" spans="1:9" ht="12.6" customHeight="1" x14ac:dyDescent="0.25">
      <c r="A45" s="2"/>
      <c r="I45" s="3"/>
    </row>
    <row r="46" spans="1:9" ht="12.75" customHeight="1" x14ac:dyDescent="0.25">
      <c r="A46" s="31" t="s">
        <v>37</v>
      </c>
      <c r="B46" s="32"/>
      <c r="C46" s="32"/>
      <c r="D46" s="32"/>
      <c r="E46" s="32"/>
      <c r="F46" s="32"/>
      <c r="G46" s="32"/>
      <c r="H46" s="32"/>
      <c r="I46" s="4"/>
    </row>
    <row r="47" spans="1:9" ht="12.75" customHeight="1" x14ac:dyDescent="0.25">
      <c r="A47" s="31" t="s">
        <v>38</v>
      </c>
      <c r="B47" s="32"/>
      <c r="C47" s="32"/>
      <c r="D47" s="32"/>
      <c r="E47" s="5"/>
      <c r="F47" s="5"/>
      <c r="G47" s="5"/>
      <c r="H47" s="5"/>
      <c r="I47" s="6"/>
    </row>
    <row r="48" spans="1:9" ht="12.75" hidden="1" customHeight="1" x14ac:dyDescent="0.25">
      <c r="A48" s="35" t="s">
        <v>39</v>
      </c>
      <c r="B48" s="36"/>
      <c r="C48" s="36"/>
      <c r="D48" s="36"/>
      <c r="E48" s="36"/>
      <c r="F48" s="36"/>
      <c r="G48" s="36"/>
      <c r="H48" s="36"/>
      <c r="I48" s="37"/>
    </row>
    <row r="49" spans="1:9" ht="12.75" customHeight="1" thickBot="1" x14ac:dyDescent="0.3">
      <c r="A49" s="35" t="s">
        <v>44</v>
      </c>
      <c r="B49" s="36"/>
      <c r="C49" s="36"/>
      <c r="D49" s="36"/>
      <c r="E49" s="36"/>
      <c r="F49" s="7"/>
      <c r="G49" s="7"/>
      <c r="H49" s="7"/>
      <c r="I49" s="8"/>
    </row>
    <row r="50" spans="1:9" ht="12.75" customHeight="1" x14ac:dyDescent="0.25"/>
    <row r="51" spans="1:9" ht="12.75" customHeight="1" x14ac:dyDescent="0.25"/>
    <row r="52" spans="1:9" ht="12.75" customHeight="1" x14ac:dyDescent="0.25"/>
    <row r="53" spans="1:9" ht="12.75" customHeight="1" x14ac:dyDescent="0.25"/>
    <row r="54" spans="1:9" ht="12.75" customHeight="1" x14ac:dyDescent="0.25"/>
    <row r="55" spans="1:9" ht="12.75" customHeight="1" x14ac:dyDescent="0.25"/>
    <row r="56" spans="1:9" ht="12.75" customHeight="1" x14ac:dyDescent="0.25"/>
    <row r="57" spans="1:9" ht="12.75" customHeight="1" x14ac:dyDescent="0.25"/>
    <row r="58" spans="1:9" ht="12.75" customHeight="1" x14ac:dyDescent="0.25"/>
    <row r="59" spans="1:9" ht="12.75" customHeight="1" x14ac:dyDescent="0.25"/>
    <row r="60" spans="1:9" ht="12.75" customHeight="1" x14ac:dyDescent="0.25"/>
    <row r="61" spans="1:9" ht="12.75" customHeight="1" x14ac:dyDescent="0.25"/>
    <row r="62" spans="1:9" ht="12.75" customHeight="1" x14ac:dyDescent="0.25"/>
    <row r="63" spans="1:9" ht="12.75" customHeight="1" x14ac:dyDescent="0.25"/>
    <row r="64" spans="1:9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</sheetData>
  <mergeCells count="61">
    <mergeCell ref="A20:I20"/>
    <mergeCell ref="C27:D27"/>
    <mergeCell ref="H27:I27"/>
    <mergeCell ref="B21:I21"/>
    <mergeCell ref="B22:I22"/>
    <mergeCell ref="B23:I23"/>
    <mergeCell ref="B24:I24"/>
    <mergeCell ref="B25:I25"/>
    <mergeCell ref="A27:B27"/>
    <mergeCell ref="B26:I26"/>
    <mergeCell ref="B15:I15"/>
    <mergeCell ref="B16:I16"/>
    <mergeCell ref="B17:I17"/>
    <mergeCell ref="B18:I18"/>
    <mergeCell ref="B19:I19"/>
    <mergeCell ref="A10:I10"/>
    <mergeCell ref="B11:I11"/>
    <mergeCell ref="B12:I12"/>
    <mergeCell ref="B13:I13"/>
    <mergeCell ref="B14:I14"/>
    <mergeCell ref="A5:I5"/>
    <mergeCell ref="A6:I6"/>
    <mergeCell ref="A7:I7"/>
    <mergeCell ref="A8:I8"/>
    <mergeCell ref="A9:I9"/>
    <mergeCell ref="A3:I3"/>
    <mergeCell ref="A4:I4"/>
    <mergeCell ref="F2:H2"/>
    <mergeCell ref="A2:E2"/>
    <mergeCell ref="A1:E1"/>
    <mergeCell ref="F1:H1"/>
    <mergeCell ref="A48:I48"/>
    <mergeCell ref="A49:E49"/>
    <mergeCell ref="A37:I37"/>
    <mergeCell ref="A38:I38"/>
    <mergeCell ref="A39:I39"/>
    <mergeCell ref="A40:I40"/>
    <mergeCell ref="A41:I41"/>
    <mergeCell ref="A42:I42"/>
    <mergeCell ref="A43:I43"/>
    <mergeCell ref="A31:I31"/>
    <mergeCell ref="A32:B36"/>
    <mergeCell ref="A44:I44"/>
    <mergeCell ref="A46:H46"/>
    <mergeCell ref="A47:D47"/>
    <mergeCell ref="C32:F32"/>
    <mergeCell ref="G32:I32"/>
    <mergeCell ref="C33:F33"/>
    <mergeCell ref="G33:I33"/>
    <mergeCell ref="C34:F34"/>
    <mergeCell ref="G34:I34"/>
    <mergeCell ref="C35:D36"/>
    <mergeCell ref="G35:I35"/>
    <mergeCell ref="G36:I36"/>
    <mergeCell ref="A28:B28"/>
    <mergeCell ref="C28:D28"/>
    <mergeCell ref="H28:I30"/>
    <mergeCell ref="A29:B29"/>
    <mergeCell ref="C29:D29"/>
    <mergeCell ref="A30:B30"/>
    <mergeCell ref="C30:D30"/>
  </mergeCells>
  <pageMargins left="1.1811023622047201" right="0.78740157480314998" top="2.1048031496063002" bottom="1.1811023622047201" header="0" footer="0"/>
  <pageSetup scale="41" orientation="portrait" r:id="rId1"/>
  <headerFooter>
    <oddFooter>&amp;LEdificio Liévano Calle 11 No. 8 -17 Código Postal: 111711  Tel. 3387000 - 3820660 Información Línea 195 www.gobiernobogota.gov.co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Fredy.parra</dc:creator>
  <cp:lastModifiedBy>USUARIO</cp:lastModifiedBy>
  <cp:lastPrinted>2025-02-07T22:03:31Z</cp:lastPrinted>
  <dcterms:created xsi:type="dcterms:W3CDTF">2024-07-04T21:16:00Z</dcterms:created>
  <dcterms:modified xsi:type="dcterms:W3CDTF">2025-02-07T22:04:35Z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0x0101002C4AE63390FD2C4FAB833B9D22CF710A</vt:lpwstr>
  </property>
  <property fmtid="{D5CDD505-2E9C-101B-9397-08002B2CF9AE}" pid="3" name="Order">
    <vt:r8>7183900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ICV">
    <vt:lpwstr>E71BBEE2E62F493C8576934444BBFCEE_13</vt:lpwstr>
  </property>
  <property fmtid="{D5CDD505-2E9C-101B-9397-08002B2CF9AE}" pid="11" name="KSOProductBuildVer">
    <vt:lpwstr>3082-12.2.0.17562</vt:lpwstr>
  </property>
</Properties>
</file>